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<sst xmlns="http://schemas.openxmlformats.org/spreadsheetml/2006/main" count="1193" uniqueCount="426">
  <si>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</si>
  <si>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</si>
  <si>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</si>
  <si>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</si>
  <si>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</si>
  <si>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</si>
  <si>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</si>
  <si>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</si>
  <si>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</si>
  <si>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</si>
  <si>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</si>
  <si>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</si>
  <si>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</si>
  <si>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</si>
  <si>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</si>
  <si>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</si>
  <si>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</si>
  <si>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</si>
  <si>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</si>
  <si>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</si>
  <si>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</si>
  <si>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</si>
  <si>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</si>
  <si>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</si>
  <si>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</si>
  <si>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</si>
  <si>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</si>
  <si>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</si>
  <si>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</si>
  <si>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</si>
  <si>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</si>
  <si>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</si>
  <si>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</si>
  <si>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</si>
  <si>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</si>
  <si>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</si>
  <si>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</si>
  <si>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</si>
  <si>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</si>
  <si>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</si>
  <si>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</si>
  <si>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</si>
  <si>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</si>
  <si>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</si>
  <si>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</si>
  <si>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</si>
  <si>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</si>
  <si>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</si>
  <si>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</si>
  <si>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</si>
  <si>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</si>
  <si>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</si>
  <si>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</si>
  <si>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</si>
  <si>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</si>
  <si>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</si>
  <si>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</si>
  <si>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</si>
  <si>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</si>
  <si>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</si>
  <si>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</si>
  <si>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</si>
  <si>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</si>
  <si>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</si>
  <si>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</si>
  <si>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</si>
  <si>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</si>
  <si>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</si>
  <si>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</si>
  <si>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</si>
  <si>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</si>
  <si>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</si>
  <si>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</si>
  <si>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</si>
  <si>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</si>
  <si>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</si>
  <si>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</si>
  <si>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</si>
  <si>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</si>
  <si>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</si>
  <si>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</si>
  <si>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</si>
  <si>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</si>
  <si>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</si>
  <si>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</si>
  <si>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</si>
  <si>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</si>
  <si>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</si>
  <si>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</si>
  <si>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</si>
  <si>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</si>
  <si>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</si>
  <si>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</si>
  <si>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</si>
  <si>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</si>
  <si>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</si>
  <si>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</si>
  <si>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</si>
  <si>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</si>
  <si>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</si>
  <si>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</si>
  <si>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</si>
  <si>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</si>
  <si>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</si>
  <si>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</si>
  <si>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</si>
  <si>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</si>
  <si>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</si>
  <si>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</si>
  <si>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</si>
  <si>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</si>
  <si>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</si>
  <si>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</si>
  <si>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</si>
  <si>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</si>
  <si>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</si>
  <si>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</si>
  <si>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</si>
  <si>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</si>
  <si>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</si>
  <si>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</si>
  <si>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</si>
  <si>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</si>
  <si>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</si>
  <si>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</si>
  <si>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</si>
  <si>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</si>
  <si>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</si>
  <si>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</si>
  <si>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</si>
  <si>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</si>
  <si>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</si>
  <si>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</si>
  <si>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</si>
  <si>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</si>
  <si>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</si>
  <si>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</si>
  <si>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</si>
  <si>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</si>
  <si>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</si>
  <si>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</si>
  <si>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</si>
  <si>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</si>
  <si>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</si>
  <si>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</si>
  <si>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</si>
  <si>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</si>
  <si>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</si>
  <si>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</si>
  <si>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</si>
  <si>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</si>
  <si>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</si>
  <si>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</si>
  <si>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</si>
  <si>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</si>
  <si>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</si>
  <si>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</si>
  <si>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</si>
  <si>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</si>
  <si>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</si>
  <si>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</si>
  <si>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</si>
  <si>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</si>
  <si>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</si>
  <si>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</si>
  <si>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</si>
  <si>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</si>
  <si>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</si>
  <si>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</si>
  <si>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</si>
  <si>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</si>
  <si>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</si>
  <si>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</si>
  <si>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</si>
  <si>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</si>
  <si>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</si>
  <si>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</si>
  <si>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</si>
  <si>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</si>
  <si>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</si>
  <si>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</si>
  <si>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</si>
  <si>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</si>
  <si>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</si>
  <si>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</si>
  <si>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</si>
  <si>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</si>
  <si>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</si>
  <si>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</si>
  <si>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</si>
  <si>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</si>
  <si>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</si>
  <si>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</si>
  <si>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</si>
  <si>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</si>
  <si>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</si>
  <si>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</si>
  <si>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</si>
  <si>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</si>
  <si>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</si>
  <si>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</si>
  <si>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</si>
  <si>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</si>
  <si>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</si>
  <si>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</si>
  <si>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</si>
  <si>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</si>
  <si>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</si>
  <si>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</si>
  <si>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</si>
  <si>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</si>
  <si>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</si>
  <si>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</si>
  <si>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</si>
  <si>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</si>
  <si>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</si>
  <si>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</si>
  <si>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</si>
  <si>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</si>
  <si>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</si>
  <si>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</si>
  <si>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</si>
  <si>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</si>
  <si>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</si>
  <si>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</si>
  <si>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</si>
  <si>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</si>
  <si>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</si>
  <si>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</si>
  <si>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</si>
  <si>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</si>
  <si>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</si>
  <si>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</si>
  <si>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</si>
  <si>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</si>
  <si>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</si>
  <si>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</si>
  <si>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</si>
  <si>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</si>
  <si>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</si>
  <si>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</si>
  <si>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</si>
  <si>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</si>
  <si>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</si>
  <si>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</si>
  <si>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</si>
  <si>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</si>
  <si>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</si>
  <si>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</si>
  <si>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</si>
  <si>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</si>
  <si>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</si>
  <si>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</si>
  <si>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</si>
  <si>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</si>
  <si>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</si>
  <si>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</si>
  <si>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</si>
  <si>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</si>
  <si>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</si>
  <si>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</si>
  <si>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</si>
  <si>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</si>
  <si>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</si>
  <si>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</si>
  <si>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</si>
  <si>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</si>
  <si>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</si>
  <si>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</si>
  <si>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</si>
  <si>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</si>
  <si>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</si>
  <si>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</si>
  <si>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</si>
  <si>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</si>
  <si>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</si>
  <si>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</si>
  <si>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</si>
  <si>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</si>
  <si>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</si>
  <si>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</si>
  <si>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</si>
  <si>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</si>
  <si>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</si>
  <si>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</si>
  <si>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</si>
  <si>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</si>
  <si>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</si>
  <si>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</si>
  <si>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</si>
  <si>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</si>
  <si>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</si>
  <si>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</si>
  <si>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</si>
  <si>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</si>
  <si>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</si>
  <si>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</si>
  <si>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</si>
  <si>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</si>
  <si>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</si>
  <si>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</si>
  <si>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</si>
  <si>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</si>
  <si>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</si>
  <si>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</si>
  <si>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</si>
  <si>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</si>
  <si>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</si>
  <si>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</si>
  <si>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</si>
  <si>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</si>
  <si>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</si>
  <si>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</si>
  <si>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</si>
  <si>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</si>
  <si>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</si>
  <si>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</si>
  <si>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</si>
  <si>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</si>
  <si>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</si>
  <si>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</si>
  <si>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</si>
  <si>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</si>
  <si>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</si>
  <si>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</si>
  <si>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</si>
  <si>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</si>
  <si>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</si>
  <si>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</si>
  <si>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</si>
  <si>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</si>
  <si>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</si>
  <si>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</si>
  <si>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</si>
  <si>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</si>
  <si>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</si>
  <si>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</si>
  <si>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</si>
  <si>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</si>
  <si>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</si>
  <si>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</si>
  <si>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</si>
  <si>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</si>
  <si>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</si>
  <si>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</si>
  <si>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</si>
  <si>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</si>
  <si>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</si>
  <si>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</si>
  <si>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</si>
  <si>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</si>
  <si>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</si>
  <si>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</si>
  <si>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</si>
  <si>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</si>
  <si>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</si>
  <si>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</si>
  <si>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</si>
  <si>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</si>
  <si>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</si>
  <si>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</si>
  <si>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</si>
  <si>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</si>
  <si>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</si>
  <si>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</si>
  <si>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</si>
  <si>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</si>
  <si>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</si>
  <si>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</si>
  <si>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</si>
  <si>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</si>
  <si>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</si>
  <si>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</si>
  <si>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</si>
  <si>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</si>
  <si>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</si>
  <si>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</si>
  <si>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</si>
  <si>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</si>
  <si>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</si>
  <si>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</si>
  <si>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</si>
  <si>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</si>
  <si>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</si>
  <si>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</si>
  <si>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</si>
  <si>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</si>
  <si>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</si>
  <si>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</si>
  <si>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</si>
  <si>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</si>
  <si>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</si>
  <si>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</si>
  <si>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</si>
  <si>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</si>
  <si>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</si>
  <si>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</si>
  <si>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</si>
  <si>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</si>
  <si>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</si>
  <si>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</si>
  <si>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</si>
  <si>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</si>
  <si>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</si>
  <si>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</si>
  <si>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</si>
  <si>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</si>
  <si>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</si>
  <si>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</si>
  <si>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</si>
  <si>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</si>
  <si>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</si>
  <si>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</si>
  <si>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</si>
  <si>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Краснодарский край, г Усть-Лабинск, ул Дальняя, уч 58</t>
  </si>
  <si>
    <t>P_Ул_25_ЛК15_017526</t>
  </si>
  <si>
    <t xml:space="preserve">Электроснабжение ЭПУ потребителей в соответствии с договором на ТП № 1-53-25-0128 г. Усть-Лабинск </t>
  </si>
  <si>
    <t>ЭПУ садового домика</t>
  </si>
  <si>
    <t>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t>
  </si>
  <si>
    <t>1-53-25-0128</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</si>
  <si>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t>
  </si>
  <si>
    <t>Условия по договору выполнены</t>
  </si>
  <si>
    <t>Контакты присоединения ответвления на опоре № 17/4 к ВЛ-0,4 кВ Ф-2 от КТП-109</t>
  </si>
  <si>
    <t>ВЛ-0,4 кВ  фидер №2 ТП-109 (от оп №17/4 до оп 17/9)</t>
  </si>
  <si>
    <t>ВЛ-0,4 кВ  фидер №2 ТП-109</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</si>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</sst>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7" sqref="C57"/>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417</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418</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0.14956583900000001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0.12259494999999999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P_Ул_25_ЛК15_017526</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1-53-25-0128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419</v>
      </c>
      <c r="C22" s="167" t="s">
        <v>374</v>
      </c>
      <c r="D22" s="207" t="s">
        <v>421</v>
      </c>
      <c r="E22" s="167" t="s">
        <v>414</v>
      </c>
      <c r="F22" s="198" t="s">
        <v>417</v>
      </c>
      <c r="G22" s="167" t="s">
        <v>422</v>
      </c>
      <c r="H22" s="167">
        <v>1.4999999999999999E-2</v>
      </c>
      <c r="I22" s="167">
        <v>0</v>
      </c>
      <c r="J22" s="167">
        <v>0</v>
      </c>
      <c r="K22" s="167">
        <v>0.04</v>
      </c>
      <c r="L22" s="167" t="s">
        <v>398</v>
      </c>
      <c r="M22" s="167" t="s">
        <v>374</v>
      </c>
      <c r="N22" s="167" t="s">
        <v>374</v>
      </c>
      <c r="O22" s="167" t="s">
        <v>374</v>
      </c>
      <c r="P22" s="167" t="s">
        <v>374</v>
      </c>
      <c r="Q22" s="167" t="s">
        <v>374</v>
      </c>
      <c r="R22" s="167" t="s">
        <v>420</v>
      </c>
      <c r="S22" s="167">
        <v>9.375E-2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P_Ул_25_ЛК15_017526</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1-53-25-0128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O27" sqref="O27"/>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P_Ул_25_ЛК15_017526</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1-53-25-0128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413</v>
      </c>
      <c r="K25" s="47" t="s">
        <v>374</v>
      </c>
      <c r="L25" s="176" t="s">
        <v>62</v>
      </c>
      <c r="M25" s="176" t="s">
        <v>374</v>
      </c>
      <c r="N25" s="177">
        <v>70</v>
      </c>
      <c r="O25" s="177" t="s">
        <v>374</v>
      </c>
      <c r="P25" s="177" t="s">
        <v>391</v>
      </c>
      <c r="Q25" s="177" t="s">
        <v>374</v>
      </c>
      <c r="R25" s="48">
        <v>4.2000000000000003E-2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P_Ул_25_ЛК15_017526</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1-53-25-0128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1-53-25-0128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P_Ул_25_ЛК15_017526</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1-53-25-0128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K68" sqref="K68"/>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P_Ул_25_ЛК15_017526</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1-53-25-0128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45958</v>
      </c>
      <c r="H26" s="197">
        <v>45958</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46113</v>
      </c>
      <c r="H52" s="197">
        <v>46113</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46113</v>
      </c>
      <c r="H54" s="197">
        <v>46113</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19" zoomScale="70" zoomScaleNormal="70" zoomScaleSheetLayoutView="70" workbookViewId="0">
      <selection activeCell="V27" sqref="V2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P_Ул_25_ЛК15_017526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1-53-25-0128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0.14956583900000001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1.6371E-2</v>
      </c>
      <c r="W24" s="57" t="s">
        <v>374</v>
      </c>
      <c r="X24" s="57">
        <f t="shared" si="0"/>
        <v>0</v>
      </c>
      <c r="Y24" s="57" t="s">
        <v>374</v>
      </c>
      <c r="Z24" s="57">
        <f t="shared" si="0"/>
        <v>0.13319483900000001</v>
      </c>
      <c r="AA24" s="57" t="s">
        <v>374</v>
      </c>
      <c r="AB24" s="57">
        <v>0</v>
      </c>
      <c r="AC24" s="57">
        <f>D24</f>
        <v>0.14956583900000001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0.14956583900000001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v>1.6371E-2</v>
      </c>
      <c r="W27" s="52" t="s">
        <v>374</v>
      </c>
      <c r="X27" s="52"/>
      <c r="Y27" s="52" t="s">
        <v>374</v>
      </c>
      <c r="Z27" s="52">
        <v>0.13319483900000001</v>
      </c>
      <c r="AA27" s="52" t="s">
        <v>374</v>
      </c>
      <c r="AB27" s="57">
        <f t="shared" si="1"/>
        <v>0</v>
      </c>
      <c r="AC27" s="57">
        <f>D27</f>
        <v>0.14956583900000001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0.12259494999999999</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0.12259494999999999</v>
      </c>
      <c r="AA30" s="57" t="s">
        <v>374</v>
      </c>
      <c r="AB30" s="57">
        <f t="shared" si="1"/>
        <v>0</v>
      </c>
      <c r="AC30" s="57">
        <f>D30</f>
        <v>0.12259494999999999</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4.2000000000000003E-2</v>
      </c>
      <c r="E39" s="52"/>
      <c r="F39" s="148">
        <f t="shared" si="5"/>
        <v>0</v>
      </c>
      <c r="G39" s="52"/>
      <c r="H39" s="52"/>
      <c r="I39" s="52"/>
      <c r="J39" s="52"/>
      <c r="K39" s="52"/>
      <c r="L39" s="52"/>
      <c r="M39" s="52"/>
      <c r="N39" s="52"/>
      <c r="O39" s="52"/>
      <c r="P39" s="52"/>
      <c r="Q39" s="52"/>
      <c r="R39" s="52"/>
      <c r="S39" s="52"/>
      <c r="T39" s="52"/>
      <c r="U39" s="52"/>
      <c r="V39" s="52"/>
      <c r="W39" s="52"/>
      <c r="X39" s="52"/>
      <c r="Y39" s="52"/>
      <c r="Z39" s="52">
        <v>4.2000000000000003E-2</v>
      </c>
      <c r="AA39" s="52"/>
      <c r="AB39" s="57">
        <f t="shared" si="1"/>
        <v>0</v>
      </c>
      <c r="AC39" s="57">
        <f>D39</f>
        <v>4.2000000000000003E-2</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0.12259494999999999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0.12259494999999999</v>
      </c>
      <c r="AA52" s="52"/>
      <c r="AB52" s="57">
        <f t="shared" si="1"/>
        <v>0</v>
      </c>
      <c r="AC52" s="57">
        <f>D52</f>
        <v>0.12259494999999999</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4.2000000000000003E-2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4.2000000000000003E-2</v>
      </c>
      <c r="AA56" s="52"/>
      <c r="AB56" s="57">
        <f t="shared" si="1"/>
        <v>0</v>
      </c>
      <c r="AC56" s="57">
        <f>D56</f>
        <v>4.2000000000000003E-2</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P_Ул_25_ЛК15_017526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1-53-25-0128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4.2000000000000003E-2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32" sqref="B32"/>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P_Ул_25_ЛК15_017526</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1-53-25-0128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0.14956583900000001</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№17/3 до опоры №17/4 фидер №2 ТП-109 до границы участка Заявителя. Провод марки СИП-2 сечением 70 мм2. Ориентировочная протяженность по трассе 0,05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2026-08-03T11:01:42Z</dcterms:modified>
</cp:coreProperties>
</file>